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2" yWindow="55" windowWidth="18698" windowHeight="794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Sheet1!$A$1:$K$28</definedName>
  </definedNames>
  <calcPr calcId="124519"/>
</workbook>
</file>

<file path=xl/calcChain.xml><?xml version="1.0" encoding="utf-8"?>
<calcChain xmlns="http://schemas.openxmlformats.org/spreadsheetml/2006/main">
  <c r="I11" i="1"/>
  <c r="I12"/>
  <c r="I13"/>
  <c r="I14"/>
  <c r="H11"/>
  <c r="H12"/>
  <c r="H13"/>
  <c r="H14"/>
  <c r="J11" l="1"/>
  <c r="K11" s="1"/>
  <c r="J12"/>
  <c r="K12" s="1"/>
  <c r="J13"/>
  <c r="K13" s="1"/>
  <c r="J14"/>
  <c r="K14" s="1"/>
  <c r="I7" l="1"/>
  <c r="J7" s="1"/>
  <c r="I8"/>
  <c r="J8" s="1"/>
  <c r="I9"/>
  <c r="J9" s="1"/>
  <c r="K9" s="1"/>
  <c r="I10"/>
  <c r="H7"/>
  <c r="H8"/>
  <c r="H9"/>
  <c r="H10"/>
  <c r="I6"/>
  <c r="J6" s="1"/>
  <c r="H6"/>
  <c r="K6" l="1"/>
  <c r="I16"/>
  <c r="K7"/>
  <c r="J10"/>
  <c r="K10" s="1"/>
  <c r="K8"/>
  <c r="J16" l="1"/>
  <c r="K16"/>
</calcChain>
</file>

<file path=xl/comments1.xml><?xml version="1.0" encoding="utf-8"?>
<comments xmlns="http://schemas.openxmlformats.org/spreadsheetml/2006/main">
  <authors>
    <author>Zaja</author>
  </authors>
  <commentList>
    <comment ref="C6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6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<sst xmlns="http://schemas.openxmlformats.org/spreadsheetml/2006/main" count="46" uniqueCount="40">
  <si>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</si>
  <si>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</si>
  <si>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</si>
  <si>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</si>
  <si>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</si>
  <si>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</si>
  <si>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</si>
  <si>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</si>
  <si>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</si>
  <si>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</si>
  <si>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</si>
  <si>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</si>
  <si>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</si>
  <si>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</si>
  <si>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</si>
  <si>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</si>
  <si>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</si>
  <si>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</si>
  <si>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</si>
  <si>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</si>
  <si>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лит.</t>
  </si>
  <si>
    <t>ЗА ПАРТИЈУ БР. 2 - МЛЕКО И МЕЧНИ ПРОИЗВОДИ</t>
  </si>
  <si>
    <t>10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</si>
  <si>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</si>
  <si>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</si>
  <si>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t>НАЗИВ И ПОТПИС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</si>
  <si>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</si>
  <si>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јесте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</si>
  <si>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УКУПНА ВРЕДНОСТ ПОНУДЕ БЕЗ ПДВ-а  / ПДВ /
И УКУПНА ВРЕДНОСТ ПОНУДЕ СА ПДВ-ом</t>
  </si>
  <si>
    <t>потпис овлашћеног лица понуђача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</si>
  <si>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</si>
  <si>
    <t>Јогурт  180 гр. са 2,8% млечне масти</t>
  </si>
  <si>
    <r>
      <rPr>
        <sz val="11"/>
        <color theme="1"/>
        <rFont val="Times New Roman"/>
        <family val="1"/>
      </rPr>
      <t>Mлеко кравље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стерилисано дуготрајно тетрапак 1/1 лит. са 2,8% млечне масти</t>
    </r>
  </si>
  <si>
    <r>
      <rPr>
        <sz val="11"/>
        <color theme="1"/>
        <rFont val="Times New Roman"/>
        <family val="1"/>
      </rPr>
      <t>Сир бели кришка - од крављег млека, полумасни са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25% млечне масти</t>
    </r>
  </si>
  <si>
    <r>
      <rPr>
        <sz val="11"/>
        <color theme="1"/>
        <rFont val="Times New Roman"/>
        <family val="1"/>
      </rPr>
      <t>Кајмак домаћи са минимим 80% млечне масти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од крављег млека</t>
    </r>
  </si>
  <si>
    <t>Павлака пак. 0.7лит. - 20% масти</t>
  </si>
  <si>
    <t>Крављи качкаваљ – полумасни  45,0% млечне масти</t>
  </si>
  <si>
    <t>Чоколадно млеко 200мл.</t>
  </si>
  <si>
    <t>Маслац 10гр.</t>
  </si>
  <si>
    <t>Топљени млечни сир  паков. 140гр.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</si>
</sst>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49" fontId="14" fillId="2" borderId="5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12" fillId="6" borderId="4" xfId="0" applyFont="1" applyFill="1" applyBorder="1" applyAlignment="1" applyProtection="1">
      <alignment vertical="center" wrapText="1"/>
      <protection locked="0"/>
    </xf>
    <xf numFmtId="0" fontId="12" fillId="0" borderId="8" xfId="0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" fillId="5" borderId="9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164" fontId="2" fillId="0" borderId="0" xfId="0" applyNumberFormat="1" applyFont="1" applyFill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0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/>
      <protection locked="0"/>
    </xf>
    <xf numFmtId="164" fontId="2" fillId="0" borderId="0" xfId="0" applyNumberFormat="1" applyFont="1" applyFill="1" applyBorder="1" applyAlignment="1" applyProtection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 indent="1"/>
      <protection locked="0"/>
    </xf>
    <xf numFmtId="0" fontId="12" fillId="0" borderId="1" xfId="0" applyFont="1" applyBorder="1" applyAlignment="1" applyProtection="1">
      <alignment vertical="center" wrapText="1"/>
    </xf>
    <xf numFmtId="0" fontId="12" fillId="0" borderId="5" xfId="0" applyFont="1" applyBorder="1" applyAlignment="1" applyProtection="1">
      <alignment vertical="center" wrapText="1"/>
    </xf>
    <xf numFmtId="0" fontId="4" fillId="0" borderId="6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  <protection locked="0"/>
    </xf>
    <xf numFmtId="0" fontId="0" fillId="3" borderId="9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BFBFB"/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view="pageBreakPreview" zoomScaleSheetLayoutView="100" workbookViewId="0">
      <selection activeCell="A22" sqref="A22:K22"/>
    </sheetView>
  </sheetViews>
  <sheetFormatPr defaultColWidth="9.09765625" defaultRowHeight="14.4"/>
  <cols>
    <col min="1" max="1" width="5.09765625" style="1" customWidth="1"/>
    <col min="2" max="2" width="38.3984375" style="1" customWidth="1"/>
    <col min="3" max="3" width="14.6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7" customWidth="1"/>
    <col min="8" max="8" width="9.59765625" style="1" customWidth="1"/>
    <col min="9" max="11" width="13.19921875" style="1" customWidth="1"/>
    <col min="12" max="16384" width="9.09765625" style="1"/>
  </cols>
  <sheetData>
    <row r="1" spans="1:15" ht="17.05" customHeight="1">
      <c r="A1" s="48" t="s">
        <v>1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5">
      <c r="A2" s="53" t="s">
        <v>21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5" ht="8.1999999999999993" customHeight="1">
      <c r="A3" s="2"/>
      <c r="B3" s="3"/>
      <c r="C3" s="3"/>
      <c r="D3" s="3"/>
      <c r="E3" s="3"/>
      <c r="F3" s="3"/>
      <c r="G3" s="8"/>
      <c r="H3" s="3"/>
      <c r="I3" s="3"/>
      <c r="J3" s="3"/>
      <c r="K3" s="3"/>
    </row>
    <row r="4" spans="1:15" ht="28.25" customHeight="1">
      <c r="A4" s="4" t="s">
        <v>14</v>
      </c>
      <c r="B4" s="4" t="s">
        <v>17</v>
      </c>
      <c r="C4" s="11" t="s">
        <v>3</v>
      </c>
      <c r="D4" s="11" t="s">
        <v>15</v>
      </c>
      <c r="E4" s="11" t="s">
        <v>8</v>
      </c>
      <c r="F4" s="4" t="s">
        <v>4</v>
      </c>
      <c r="G4" s="13" t="s">
        <v>2</v>
      </c>
      <c r="H4" s="4" t="s">
        <v>5</v>
      </c>
      <c r="I4" s="4" t="s">
        <v>18</v>
      </c>
      <c r="J4" s="4" t="s">
        <v>12</v>
      </c>
      <c r="K4" s="4" t="s">
        <v>19</v>
      </c>
    </row>
    <row r="5" spans="1:15" s="17" customFormat="1" ht="12.9" customHeight="1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3">
        <v>6</v>
      </c>
      <c r="G5" s="23">
        <v>7</v>
      </c>
      <c r="H5" s="23">
        <v>8</v>
      </c>
      <c r="I5" s="23" t="s">
        <v>6</v>
      </c>
      <c r="J5" s="23" t="s">
        <v>22</v>
      </c>
      <c r="K5" s="23" t="s">
        <v>16</v>
      </c>
    </row>
    <row r="6" spans="1:15" ht="16.100000000000001" customHeight="1">
      <c r="A6" s="14">
        <v>1</v>
      </c>
      <c r="B6" s="45" t="s">
        <v>31</v>
      </c>
      <c r="C6" s="28"/>
      <c r="D6" s="27" t="s">
        <v>7</v>
      </c>
      <c r="E6" s="42">
        <v>4500</v>
      </c>
      <c r="F6" s="43"/>
      <c r="G6" s="44"/>
      <c r="H6" s="12">
        <f>F6+(F6*G6)</f>
        <v>0</v>
      </c>
      <c r="I6" s="12">
        <f>E6*F6</f>
        <v>0</v>
      </c>
      <c r="J6" s="12">
        <f>I6*G6</f>
        <v>0</v>
      </c>
      <c r="K6" s="12">
        <f>I6+J6</f>
        <v>0</v>
      </c>
    </row>
    <row r="7" spans="1:15" ht="28.25" customHeight="1">
      <c r="A7" s="14">
        <v>2</v>
      </c>
      <c r="B7" s="26" t="s">
        <v>32</v>
      </c>
      <c r="C7" s="28"/>
      <c r="D7" s="27" t="s">
        <v>20</v>
      </c>
      <c r="E7" s="42">
        <v>800</v>
      </c>
      <c r="F7" s="43"/>
      <c r="G7" s="44"/>
      <c r="H7" s="12">
        <f t="shared" ref="H7:H14" si="0">F7+(F7*G7)</f>
        <v>0</v>
      </c>
      <c r="I7" s="12">
        <f t="shared" ref="I7:I14" si="1">E7*F7</f>
        <v>0</v>
      </c>
      <c r="J7" s="12">
        <f t="shared" ref="J7:J14" si="2">I7*G7</f>
        <v>0</v>
      </c>
      <c r="K7" s="12">
        <f t="shared" ref="K7:K14" si="3">I7+J7</f>
        <v>0</v>
      </c>
    </row>
    <row r="8" spans="1:15" ht="28.25" customHeight="1">
      <c r="A8" s="14">
        <v>3</v>
      </c>
      <c r="B8" s="26" t="s">
        <v>33</v>
      </c>
      <c r="C8" s="28"/>
      <c r="D8" s="27" t="s">
        <v>11</v>
      </c>
      <c r="E8" s="42">
        <v>110</v>
      </c>
      <c r="F8" s="43"/>
      <c r="G8" s="44"/>
      <c r="H8" s="12">
        <f t="shared" si="0"/>
        <v>0</v>
      </c>
      <c r="I8" s="12">
        <f t="shared" si="1"/>
        <v>0</v>
      </c>
      <c r="J8" s="12">
        <f t="shared" si="2"/>
        <v>0</v>
      </c>
      <c r="K8" s="12">
        <f t="shared" si="3"/>
        <v>0</v>
      </c>
    </row>
    <row r="9" spans="1:15" ht="28.25" customHeight="1">
      <c r="A9" s="14">
        <v>4</v>
      </c>
      <c r="B9" s="26" t="s">
        <v>34</v>
      </c>
      <c r="C9" s="28"/>
      <c r="D9" s="27" t="s">
        <v>11</v>
      </c>
      <c r="E9" s="42">
        <v>20</v>
      </c>
      <c r="F9" s="43"/>
      <c r="G9" s="44"/>
      <c r="H9" s="12">
        <f t="shared" si="0"/>
        <v>0</v>
      </c>
      <c r="I9" s="12">
        <f t="shared" si="1"/>
        <v>0</v>
      </c>
      <c r="J9" s="12">
        <f t="shared" si="2"/>
        <v>0</v>
      </c>
      <c r="K9" s="12">
        <f t="shared" si="3"/>
        <v>0</v>
      </c>
    </row>
    <row r="10" spans="1:15" ht="16.100000000000001" customHeight="1">
      <c r="A10" s="14">
        <v>5</v>
      </c>
      <c r="B10" s="45" t="s">
        <v>35</v>
      </c>
      <c r="C10" s="28"/>
      <c r="D10" s="27" t="s">
        <v>7</v>
      </c>
      <c r="E10" s="42">
        <v>50</v>
      </c>
      <c r="F10" s="43"/>
      <c r="G10" s="44"/>
      <c r="H10" s="12">
        <f t="shared" si="0"/>
        <v>0</v>
      </c>
      <c r="I10" s="12">
        <f t="shared" si="1"/>
        <v>0</v>
      </c>
      <c r="J10" s="12">
        <f t="shared" si="2"/>
        <v>0</v>
      </c>
      <c r="K10" s="12">
        <f t="shared" si="3"/>
        <v>0</v>
      </c>
    </row>
    <row r="11" spans="1:15" ht="16.100000000000001" customHeight="1">
      <c r="A11" s="32">
        <v>6</v>
      </c>
      <c r="B11" s="46" t="s">
        <v>36</v>
      </c>
      <c r="C11" s="28"/>
      <c r="D11" s="27" t="s">
        <v>11</v>
      </c>
      <c r="E11" s="42">
        <v>140</v>
      </c>
      <c r="F11" s="43"/>
      <c r="G11" s="44"/>
      <c r="H11" s="12">
        <f t="shared" si="0"/>
        <v>0</v>
      </c>
      <c r="I11" s="12">
        <f t="shared" si="1"/>
        <v>0</v>
      </c>
      <c r="J11" s="12">
        <f t="shared" si="2"/>
        <v>0</v>
      </c>
      <c r="K11" s="12">
        <f t="shared" si="3"/>
        <v>0</v>
      </c>
    </row>
    <row r="12" spans="1:15" ht="16.100000000000001" customHeight="1">
      <c r="A12" s="33">
        <v>7</v>
      </c>
      <c r="B12" s="35" t="s">
        <v>37</v>
      </c>
      <c r="C12" s="31"/>
      <c r="D12" s="14" t="s">
        <v>7</v>
      </c>
      <c r="E12" s="42">
        <v>1800</v>
      </c>
      <c r="F12" s="43"/>
      <c r="G12" s="44"/>
      <c r="H12" s="12">
        <f t="shared" si="0"/>
        <v>0</v>
      </c>
      <c r="I12" s="12">
        <f t="shared" si="1"/>
        <v>0</v>
      </c>
      <c r="J12" s="12">
        <f t="shared" si="2"/>
        <v>0</v>
      </c>
      <c r="K12" s="12">
        <f t="shared" si="3"/>
        <v>0</v>
      </c>
    </row>
    <row r="13" spans="1:15" ht="16.100000000000001" customHeight="1">
      <c r="A13" s="33">
        <v>8</v>
      </c>
      <c r="B13" s="35" t="s">
        <v>38</v>
      </c>
      <c r="C13" s="31"/>
      <c r="D13" s="14" t="s">
        <v>7</v>
      </c>
      <c r="E13" s="42">
        <v>500</v>
      </c>
      <c r="F13" s="43"/>
      <c r="G13" s="44"/>
      <c r="H13" s="12">
        <f t="shared" si="0"/>
        <v>0</v>
      </c>
      <c r="I13" s="12">
        <f t="shared" si="1"/>
        <v>0</v>
      </c>
      <c r="J13" s="12">
        <f t="shared" si="2"/>
        <v>0</v>
      </c>
      <c r="K13" s="12">
        <f t="shared" si="3"/>
        <v>0</v>
      </c>
    </row>
    <row r="14" spans="1:15" ht="16.100000000000001" customHeight="1">
      <c r="A14" s="33">
        <v>9</v>
      </c>
      <c r="B14" s="35" t="s">
        <v>39</v>
      </c>
      <c r="C14" s="31"/>
      <c r="D14" s="14" t="s">
        <v>7</v>
      </c>
      <c r="E14" s="42">
        <v>150</v>
      </c>
      <c r="F14" s="43"/>
      <c r="G14" s="44"/>
      <c r="H14" s="12">
        <f t="shared" si="0"/>
        <v>0</v>
      </c>
      <c r="I14" s="12">
        <f t="shared" si="1"/>
        <v>0</v>
      </c>
      <c r="J14" s="12">
        <f t="shared" si="2"/>
        <v>0</v>
      </c>
      <c r="K14" s="12">
        <f t="shared" si="3"/>
        <v>0</v>
      </c>
      <c r="O14" s="15"/>
    </row>
    <row r="15" spans="1:15" ht="41" customHeight="1">
      <c r="A15" s="9"/>
      <c r="B15" s="10"/>
      <c r="C15" s="19"/>
      <c r="D15" s="18"/>
      <c r="E15" s="34"/>
      <c r="F15" s="20"/>
      <c r="G15" s="20"/>
      <c r="H15" s="21"/>
      <c r="I15" s="22" t="s">
        <v>9</v>
      </c>
      <c r="J15" s="22" t="s">
        <v>13</v>
      </c>
      <c r="K15" s="22" t="s">
        <v>10</v>
      </c>
    </row>
    <row r="16" spans="1:15" ht="30.05" customHeight="1">
      <c r="A16" s="9"/>
      <c r="B16" s="10"/>
      <c r="C16" s="55" t="s">
        <v>28</v>
      </c>
      <c r="D16" s="56"/>
      <c r="E16" s="56"/>
      <c r="F16" s="56"/>
      <c r="G16" s="56"/>
      <c r="H16" s="57"/>
      <c r="I16" s="25">
        <f>SUM(I6:I14)</f>
        <v>0</v>
      </c>
      <c r="J16" s="25">
        <f>SUM(J6:J14)</f>
        <v>0</v>
      </c>
      <c r="K16" s="25">
        <f>SUM(K6:K14)</f>
        <v>0</v>
      </c>
    </row>
    <row r="17" spans="1:12" ht="7.35" customHeight="1">
      <c r="A17" s="2"/>
      <c r="B17" s="3"/>
      <c r="C17" s="3"/>
      <c r="D17" s="3"/>
      <c r="E17" s="3"/>
      <c r="F17" s="3"/>
      <c r="G17" s="8"/>
      <c r="H17" s="3"/>
      <c r="I17" s="3"/>
      <c r="J17" s="3"/>
      <c r="K17" s="3"/>
    </row>
    <row r="18" spans="1:12" ht="14.15" customHeight="1">
      <c r="A18" s="52" t="s">
        <v>30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spans="1:12" ht="12.6" customHeight="1">
      <c r="A19" s="50" t="s">
        <v>23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</row>
    <row r="20" spans="1:12" ht="12.6" customHeight="1">
      <c r="A20" s="50" t="s">
        <v>26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</row>
    <row r="21" spans="1:12" ht="12.6" customHeight="1">
      <c r="A21" s="50" t="s">
        <v>24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</row>
    <row r="22" spans="1:12" ht="39.6" customHeight="1">
      <c r="A22" s="50" t="s">
        <v>27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</row>
    <row r="23" spans="1:12" ht="7.5" customHeight="1">
      <c r="A23" s="5"/>
      <c r="B23" s="5"/>
      <c r="C23" s="5"/>
      <c r="D23" s="5"/>
      <c r="E23" s="5"/>
      <c r="F23" s="5"/>
      <c r="G23" s="8"/>
      <c r="H23" s="5"/>
      <c r="I23" s="5"/>
      <c r="J23" s="5"/>
      <c r="K23" s="5"/>
    </row>
    <row r="24" spans="1:12" ht="14.95" customHeight="1">
      <c r="A24" s="49" t="s">
        <v>0</v>
      </c>
      <c r="B24" s="49"/>
      <c r="C24" s="6"/>
      <c r="D24" s="6"/>
      <c r="E24" s="6"/>
      <c r="F24" s="37"/>
      <c r="G24" s="58" t="s">
        <v>25</v>
      </c>
      <c r="H24" s="58"/>
      <c r="I24" s="58"/>
      <c r="J24" s="58"/>
      <c r="K24" s="58"/>
      <c r="L24" s="37"/>
    </row>
    <row r="25" spans="1:12" ht="15.55" customHeight="1">
      <c r="A25" s="29"/>
      <c r="B25" s="40"/>
      <c r="C25" s="6"/>
      <c r="D25" s="6"/>
      <c r="E25" s="6"/>
      <c r="F25" s="39"/>
      <c r="G25" s="59"/>
      <c r="H25" s="59"/>
      <c r="I25" s="59"/>
      <c r="J25" s="59"/>
      <c r="K25" s="59"/>
    </row>
    <row r="26" spans="1:12" ht="9" customHeight="1">
      <c r="A26" s="29"/>
      <c r="B26" s="29"/>
      <c r="C26" s="6"/>
      <c r="D26" s="6"/>
      <c r="E26" s="6"/>
      <c r="F26" s="30"/>
      <c r="G26" s="30"/>
      <c r="H26" s="30"/>
      <c r="I26" s="30"/>
      <c r="J26" s="30"/>
      <c r="K26" s="30"/>
    </row>
    <row r="27" spans="1:12" ht="15.55" customHeight="1">
      <c r="A27" s="36"/>
      <c r="B27" s="41"/>
      <c r="C27" s="16"/>
      <c r="D27" s="16"/>
      <c r="E27" s="16"/>
      <c r="F27" s="38"/>
      <c r="G27" s="60"/>
      <c r="H27" s="60"/>
      <c r="I27" s="60"/>
      <c r="J27" s="60"/>
      <c r="K27" s="60"/>
    </row>
    <row r="28" spans="1:12" ht="14.15" customHeight="1">
      <c r="G28" s="47" t="s">
        <v>29</v>
      </c>
      <c r="H28" s="47"/>
      <c r="I28" s="47"/>
      <c r="J28" s="47"/>
      <c r="K28" s="47"/>
    </row>
  </sheetData>
  <sheetProtection password="9B99" sheet="1" objects="1" scenarios="1"/>
  <mergeCells count="13">
    <mergeCell ref="G28:K28"/>
    <mergeCell ref="A1:K1"/>
    <mergeCell ref="A24:B24"/>
    <mergeCell ref="A19:K19"/>
    <mergeCell ref="A21:K21"/>
    <mergeCell ref="A22:K22"/>
    <mergeCell ref="A18:K18"/>
    <mergeCell ref="A2:K2"/>
    <mergeCell ref="C16:H16"/>
    <mergeCell ref="A20:K20"/>
    <mergeCell ref="G24:K24"/>
    <mergeCell ref="G25:K25"/>
    <mergeCell ref="G27:K27"/>
  </mergeCells>
  <conditionalFormatting sqref="I16:K16">
    <cfRule type="cellIs" dxfId="1" priority="2" operator="equal">
      <formula>0</formula>
    </cfRule>
  </conditionalFormatting>
  <conditionalFormatting sqref="H6:K14">
    <cfRule type="cellIs" dxfId="0" priority="1" operator="equal">
      <formula>0</formula>
    </cfRule>
  </conditionalFormatting>
  <pageMargins left="0.27559055118110237" right="0.27559055118110237" top="0.78740157480314965" bottom="0.35433070866141736" header="0.31496062992125984" footer="0.15748031496062992"/>
  <pageSetup paperSize="9" orientation="landscape" horizontalDpi="300" verticalDpi="300" r:id="rId1"/>
  <headerFooter>
    <oddHeader>&amp;C&amp;"Times New Roman,Regular"Поступак јавне набавке добара бр.&amp;KFF0000 &amp;K0000002/2024 од 01.03.2024.&amp;K01+000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ignoredErrors>
    <ignoredError sqref="J5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2023-03-03T13:00:08Z</cp:lastPrinted>
  <dcterms:created xsi:type="dcterms:W3CDTF">2020-10-28T12:50:21Z</dcterms:created>
  <dcterms:modified xsi:type="dcterms:W3CDTF">2024-02-29T10:48:15Z</dcterms:modified>
</cp:coreProperties>
</file>